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nNesvit\Desktop\сметы\2023\Кап рем\"/>
    </mc:Choice>
  </mc:AlternateContent>
  <bookViews>
    <workbookView xWindow="-120" yWindow="-120" windowWidth="25440" windowHeight="15840" tabRatio="771"/>
  </bookViews>
  <sheets>
    <sheet name="Мои данные" sheetId="8" r:id="rId1"/>
  </sheets>
  <definedNames>
    <definedName name="_xlnm.Print_Titles" localSheetId="0">'Мои данные'!$9:$9</definedName>
  </definedNames>
  <calcPr calcId="152511"/>
</workbook>
</file>

<file path=xl/calcChain.xml><?xml version="1.0" encoding="utf-8"?>
<calcChain xmlns="http://schemas.openxmlformats.org/spreadsheetml/2006/main">
  <c r="G51" i="8" l="1"/>
  <c r="I51" i="8" s="1"/>
  <c r="G52" i="8"/>
  <c r="I52" i="8" s="1"/>
  <c r="G38" i="8"/>
  <c r="I38" i="8" s="1"/>
  <c r="G39" i="8"/>
  <c r="I39" i="8" s="1"/>
  <c r="G40" i="8"/>
  <c r="I40" i="8" s="1"/>
  <c r="G41" i="8"/>
  <c r="I41" i="8" s="1"/>
  <c r="G42" i="8"/>
  <c r="I42" i="8" s="1"/>
  <c r="G43" i="8"/>
  <c r="I43" i="8" s="1"/>
  <c r="G44" i="8"/>
  <c r="I44" i="8" s="1"/>
  <c r="G45" i="8"/>
  <c r="I45" i="8" s="1"/>
  <c r="G46" i="8"/>
  <c r="I46" i="8" s="1"/>
  <c r="G47" i="8"/>
  <c r="I47" i="8" s="1"/>
  <c r="G48" i="8"/>
  <c r="I48" i="8" s="1"/>
  <c r="G49" i="8"/>
  <c r="I49" i="8" s="1"/>
  <c r="G50" i="8"/>
  <c r="I50" i="8" s="1"/>
  <c r="G37" i="8"/>
  <c r="I37" i="8" s="1"/>
  <c r="G14" i="8"/>
  <c r="I14" i="8" s="1"/>
  <c r="G15" i="8"/>
  <c r="I15" i="8" s="1"/>
  <c r="G16" i="8"/>
  <c r="I16" i="8" s="1"/>
  <c r="G17" i="8"/>
  <c r="I17" i="8" s="1"/>
  <c r="G18" i="8"/>
  <c r="I18" i="8" s="1"/>
  <c r="G19" i="8"/>
  <c r="I19" i="8" s="1"/>
  <c r="G20" i="8"/>
  <c r="I20" i="8" s="1"/>
  <c r="G21" i="8"/>
  <c r="I21" i="8" s="1"/>
  <c r="G22" i="8"/>
  <c r="I22" i="8" s="1"/>
  <c r="G23" i="8"/>
  <c r="I23" i="8" s="1"/>
  <c r="G24" i="8"/>
  <c r="I24" i="8" s="1"/>
  <c r="G25" i="8"/>
  <c r="I25" i="8" s="1"/>
  <c r="G26" i="8"/>
  <c r="I26" i="8" s="1"/>
  <c r="G27" i="8"/>
  <c r="I27" i="8" s="1"/>
  <c r="G28" i="8"/>
  <c r="I28" i="8" s="1"/>
  <c r="G29" i="8"/>
  <c r="I29" i="8" s="1"/>
  <c r="G30" i="8"/>
  <c r="I30" i="8" s="1"/>
  <c r="G31" i="8"/>
  <c r="I31" i="8" s="1"/>
  <c r="G32" i="8"/>
  <c r="I32" i="8" s="1"/>
  <c r="G33" i="8"/>
  <c r="I33" i="8" s="1"/>
  <c r="G34" i="8"/>
  <c r="I34" i="8" s="1"/>
  <c r="G35" i="8"/>
  <c r="I35" i="8" s="1"/>
  <c r="G13" i="8"/>
  <c r="I13" i="8" s="1"/>
  <c r="H53" i="8"/>
  <c r="I53" i="8" l="1"/>
</calcChain>
</file>

<file path=xl/comments1.xml><?xml version="1.0" encoding="utf-8"?>
<comments xmlns="http://schemas.openxmlformats.org/spreadsheetml/2006/main">
  <authors>
    <author>Сергей</author>
    <author>Соседко А.Н.</author>
  </authors>
  <commentList>
    <comment ref="B9" authorId="0" shapeId="0">
      <text>
        <r>
          <rPr>
            <sz val="8"/>
            <color indexed="81"/>
            <rFont val="Tahoma"/>
            <family val="2"/>
            <charset val="204"/>
          </rPr>
          <t xml:space="preserve"> СводВедРес::&lt;Код ресурса&gt;</t>
        </r>
      </text>
    </comment>
    <comment ref="C9" authorId="0" shapeId="0">
      <text>
        <r>
          <rPr>
            <sz val="8"/>
            <color indexed="81"/>
            <rFont val="Tahoma"/>
            <family val="2"/>
            <charset val="204"/>
          </rPr>
          <t xml:space="preserve"> СводВедРес::&lt;Наименование ресурса &gt;</t>
        </r>
      </text>
    </comment>
    <comment ref="D9" authorId="0" shapeId="0">
      <text>
        <r>
          <rPr>
            <sz val="8"/>
            <color indexed="81"/>
            <rFont val="Tahoma"/>
            <family val="2"/>
            <charset val="204"/>
          </rPr>
          <t xml:space="preserve"> СводВедРес::&lt;Единица измерения ресурса&gt;</t>
        </r>
      </text>
    </comment>
    <comment ref="E9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СводВедРес::&lt;Общее количество ресурса&gt;</t>
        </r>
      </text>
    </comment>
    <comment ref="F9" authorId="0" shapeId="0">
      <text>
        <r>
          <rPr>
            <sz val="8"/>
            <color indexed="81"/>
            <rFont val="Tahoma"/>
            <family val="2"/>
            <charset val="204"/>
          </rPr>
          <t xml:space="preserve"> СводВедРес::&lt;Сметная базисная цена ресурса&gt;
&lt;Формула базисной цены&gt;</t>
        </r>
      </text>
    </comment>
    <comment ref="G9" authorId="0" shapeId="0">
      <text>
        <r>
          <rPr>
            <sz val="8"/>
            <color indexed="81"/>
            <rFont val="Tahoma"/>
            <family val="2"/>
            <charset val="204"/>
          </rPr>
          <t xml:space="preserve"> СводВедРес::&lt;Сметная текущая цена ресурса&gt;
&lt;Формула текущей цены&gt;</t>
        </r>
      </text>
    </comment>
    <comment ref="H9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СводВедРес::&lt;Общая сметная базисная цена ресурса&gt;</t>
        </r>
      </text>
    </comment>
    <comment ref="I9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СводВедРес::&lt;Общая сметная текущая цена ресурса&gt;</t>
        </r>
      </text>
    </comment>
  </commentList>
</comments>
</file>

<file path=xl/sharedStrings.xml><?xml version="1.0" encoding="utf-8"?>
<sst xmlns="http://schemas.openxmlformats.org/spreadsheetml/2006/main" count="144" uniqueCount="98">
  <si>
    <t>Наименование</t>
  </si>
  <si>
    <t>Ед. изм.</t>
  </si>
  <si>
    <t>Базисные цены</t>
  </si>
  <si>
    <t>Текущие цены</t>
  </si>
  <si>
    <t>Стоимость единицы</t>
  </si>
  <si>
    <t>Сметная</t>
  </si>
  <si>
    <t>Общая стоимость</t>
  </si>
  <si>
    <t>Кол-во/
К-т кратности</t>
  </si>
  <si>
    <t>№ смет/
Код ресурса</t>
  </si>
  <si>
    <t>Сводная ресурсная ведомость</t>
  </si>
  <si>
    <t xml:space="preserve">      Ресурсы подрядчика</t>
  </si>
  <si>
    <t xml:space="preserve">               Материалы</t>
  </si>
  <si>
    <t>01.2.03.07-0023</t>
  </si>
  <si>
    <t>т</t>
  </si>
  <si>
    <t xml:space="preserve">   - Эмульсия битумно-дорожная</t>
  </si>
  <si>
    <t>01.3.02.03-0001</t>
  </si>
  <si>
    <t>Ацетилен газообразный технический</t>
  </si>
  <si>
    <t>м3</t>
  </si>
  <si>
    <t>01.3.02.08-0001</t>
  </si>
  <si>
    <t>Кислород газообразный технический</t>
  </si>
  <si>
    <t>01.3.02.09-0022</t>
  </si>
  <si>
    <t>Пропан-бутан смесь техническая</t>
  </si>
  <si>
    <t>кг</t>
  </si>
  <si>
    <t>01.7.03.01-0001</t>
  </si>
  <si>
    <t>Вода</t>
  </si>
  <si>
    <t>01.7.03.01-0002</t>
  </si>
  <si>
    <t xml:space="preserve">   - Вода водопроводная</t>
  </si>
  <si>
    <t>01.7.07.26-0032</t>
  </si>
  <si>
    <t>Шнур полиамидный крученый, диаметр 2 мм</t>
  </si>
  <si>
    <t>01.7.15.02-0051</t>
  </si>
  <si>
    <t>Болты анкерные</t>
  </si>
  <si>
    <t>01.7.15.06-0111</t>
  </si>
  <si>
    <t>Гвозди строительные</t>
  </si>
  <si>
    <t>01.7.17.06-0061</t>
  </si>
  <si>
    <t>Диск алмазный для твердых материалов, диаметр 350 мм</t>
  </si>
  <si>
    <t>шт</t>
  </si>
  <si>
    <t>01.7.20.08-0111</t>
  </si>
  <si>
    <t>Рогожа</t>
  </si>
  <si>
    <t>м2</t>
  </si>
  <si>
    <t>02.1.01.01-0001</t>
  </si>
  <si>
    <t>Глина</t>
  </si>
  <si>
    <t>02.2.05.04-1692</t>
  </si>
  <si>
    <t>Щебень М 600, фракция 10-20 мм, группа 2</t>
  </si>
  <si>
    <t>02.2.05.04-1777</t>
  </si>
  <si>
    <t>Щебень М 800, фракция 20-40 мм, группа 2</t>
  </si>
  <si>
    <t>02.3.01.02-1012</t>
  </si>
  <si>
    <t>Песок природный II класс, средний, круглые сита</t>
  </si>
  <si>
    <t>03.1.02.03-0011</t>
  </si>
  <si>
    <t>Известь строительная негашеная комовая, сорт I</t>
  </si>
  <si>
    <t>04.3.01.09-0015</t>
  </si>
  <si>
    <t>Раствор готовый кладочный, цементный, М150</t>
  </si>
  <si>
    <t>08.1.02.11-0001</t>
  </si>
  <si>
    <t>Поковки из квадратных заготовок, масса 1,8 кг</t>
  </si>
  <si>
    <t>08.3.03.04-0012</t>
  </si>
  <si>
    <t>Проволока светлая, диаметр 1,1 мм</t>
  </si>
  <si>
    <t>08.4.03.02-0007</t>
  </si>
  <si>
    <t>Сталь арматурная, горячекатаная, гладкая, класс А-I, диаметр 20-22 мм</t>
  </si>
  <si>
    <t>11.2.04.06-0021</t>
  </si>
  <si>
    <t>Клинья деревянные, размер 50х100х400 мм</t>
  </si>
  <si>
    <t>ТЦ_01.6.01.00_63_6318167588_10.05.2023_01</t>
  </si>
  <si>
    <t>Сплиттерные плиты 280х60х25 мм светло-коричневые</t>
  </si>
  <si>
    <t>1564,02
1840,02/1,2*1,02</t>
  </si>
  <si>
    <t>ФССЦ-01.2.01.01-0001</t>
  </si>
  <si>
    <t>Битумы нефтяные дорожные жидкие МГ, СГ</t>
  </si>
  <si>
    <t>ФССЦ-01.7.03.01-0001</t>
  </si>
  <si>
    <t>ФССЦ-01.7.17.09-1018</t>
  </si>
  <si>
    <t>Бур с победитовым наконечником из твердого сплава, с хвостовиком SDS-max, размеры 22х340 мм</t>
  </si>
  <si>
    <t>ФССЦ-02.2.05.04-1772</t>
  </si>
  <si>
    <t>Щебень М 600, фракция 20-40 мм, группа 2</t>
  </si>
  <si>
    <t>ФССЦ-02.3.01.02-1005</t>
  </si>
  <si>
    <t xml:space="preserve">   - Песок природный II класс, очень мелкий, круглые сита</t>
  </si>
  <si>
    <t xml:space="preserve">   - Песок природный II класс, очень мелкий, круглые сита (Тех.часть ФЕР81-02-01-2001, п.1.1.9)</t>
  </si>
  <si>
    <t>ФССЦ-04.1.02.05-0009</t>
  </si>
  <si>
    <t>Смеси бетонные тяжелого бетона (БСТ), класс В25 (М350)</t>
  </si>
  <si>
    <t>ФССЦ-04.2.01.01-0052</t>
  </si>
  <si>
    <t>Смеси асфальтобетонные плотные мелкозернистые тип В марка III  (ФЕР27-06-020-01)</t>
  </si>
  <si>
    <t>ФССЦ-04.2.01.02-0006</t>
  </si>
  <si>
    <t>Смеси асфальтобетонные пористые крупнозернистые марка II (ФЕР27-06-020-06, ФЕР27-06-021-06)</t>
  </si>
  <si>
    <t>ФССЦ-04.3.01.12-0004</t>
  </si>
  <si>
    <t>Раствор кладочный, цементно-известковый, М75</t>
  </si>
  <si>
    <t>ФССЦ-04.3.02.09-0840</t>
  </si>
  <si>
    <t>Смесь сухая: ремонтная инъекционная марка "Скрепа М 600"</t>
  </si>
  <si>
    <t>ФССЦ-06.1.01.05-0015</t>
  </si>
  <si>
    <t>Кирпич керамический лицевой, размер 250х120х65 мм, марка 100</t>
  </si>
  <si>
    <t>1000 шт</t>
  </si>
  <si>
    <t>ФССЦ-08.4.03.03-0032</t>
  </si>
  <si>
    <t>Сталь арматурная, горячекатаная, периодического профиля, класс А-III, диаметр 12 мм</t>
  </si>
  <si>
    <t>ФССЦ-11.2.11.04-0029</t>
  </si>
  <si>
    <t>Фанера общего назначения из шпона лиственных пород водостойкая, ФК, сорт II/II, толщина 15 мм</t>
  </si>
  <si>
    <t>ФССЦ-12.1.02.08-0095</t>
  </si>
  <si>
    <t>Линокром: ТПП</t>
  </si>
  <si>
    <t>ФССЦ-14.1.06.02-0007</t>
  </si>
  <si>
    <t>Клей для плитки Ветонит "Renovation" (сухая смесь) (расход 4 кг/м2)</t>
  </si>
  <si>
    <t/>
  </si>
  <si>
    <t>Итого "Материалы"</t>
  </si>
  <si>
    <t>Составил: _____________________________________инженер 1 категории Н.Ю.Рогозина</t>
  </si>
  <si>
    <t>Ресурсная ведомость</t>
  </si>
  <si>
    <t>Капитальный ремонт камеры бытовой канализации на территории Крымской площади, расположенной на служебной парковке шестого кассоционного суда общей юрисдикции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</si>
</sst>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name val="Arial Cyr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b/>
      <i/>
      <sz val="10"/>
      <name val="Arial"/>
      <family val="2"/>
      <charset val="204"/>
    </font>
    <font>
      <b/>
      <i/>
      <sz val="10"/>
      <name val="Arial Cyr"/>
      <charset val="204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7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6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6" fillId="0" borderId="1">
      <alignment vertical="top" wrapText="1"/>
    </xf>
    <xf numFmtId="0" fontId="3" fillId="0" borderId="0"/>
  </cellStyleXfs>
  <cellXfs count="38">
    <xf numFmtId="0" fontId="0" fillId="0" borderId="0" xfId="0"/>
    <xf numFmtId="49" fontId="8" fillId="0" borderId="0" xfId="0" applyNumberFormat="1" applyFont="1"/>
    <xf numFmtId="0" fontId="8" fillId="0" borderId="0" xfId="0" applyFont="1"/>
    <xf numFmtId="49" fontId="8" fillId="0" borderId="0" xfId="0" applyNumberFormat="1" applyFont="1" applyAlignment="1">
      <alignment horizontal="right" vertical="top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vertical="top" wrapText="1"/>
    </xf>
    <xf numFmtId="49" fontId="8" fillId="0" borderId="0" xfId="0" applyNumberFormat="1" applyFont="1" applyAlignment="1">
      <alignment horizontal="center" vertical="top" wrapText="1"/>
    </xf>
    <xf numFmtId="0" fontId="8" fillId="0" borderId="0" xfId="0" applyFont="1" applyAlignment="1">
      <alignment horizontal="right" vertical="top" wrapText="1"/>
    </xf>
    <xf numFmtId="0" fontId="9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20" applyFont="1" applyBorder="1" applyAlignment="1">
      <alignment horizontal="center"/>
    </xf>
    <xf numFmtId="49" fontId="8" fillId="0" borderId="2" xfId="20" applyNumberFormat="1" applyFont="1" applyBorder="1" applyAlignment="1">
      <alignment horizontal="center"/>
    </xf>
    <xf numFmtId="49" fontId="10" fillId="0" borderId="1" xfId="0" applyNumberFormat="1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49" fontId="12" fillId="0" borderId="1" xfId="0" applyNumberFormat="1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right" vertical="top" wrapText="1"/>
    </xf>
    <xf numFmtId="49" fontId="10" fillId="0" borderId="1" xfId="0" applyNumberFormat="1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right" vertical="top" wrapText="1"/>
    </xf>
    <xf numFmtId="2" fontId="8" fillId="0" borderId="1" xfId="0" applyNumberFormat="1" applyFont="1" applyBorder="1" applyAlignment="1">
      <alignment horizontal="right" vertical="top" wrapText="1"/>
    </xf>
    <xf numFmtId="49" fontId="7" fillId="0" borderId="0" xfId="0" applyNumberFormat="1" applyFont="1" applyAlignment="1">
      <alignment horizontal="center"/>
    </xf>
    <xf numFmtId="0" fontId="14" fillId="0" borderId="0" xfId="23" applyFont="1" applyAlignment="1">
      <alignment horizontal="center" vertical="center"/>
    </xf>
    <xf numFmtId="0" fontId="8" fillId="0" borderId="0" xfId="0" applyFont="1" applyBorder="1" applyAlignment="1">
      <alignment horizontal="center" vertical="top" wrapText="1"/>
    </xf>
  </cellXfs>
  <cellStyles count="27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каСтоимРаб" xfId="21"/>
    <cellStyle name="СводРасч" xfId="22"/>
    <cellStyle name="Титул" xfId="23"/>
    <cellStyle name="Хвост" xfId="24"/>
    <cellStyle name="Ценник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B1:I56"/>
  <sheetViews>
    <sheetView showGridLines="0" tabSelected="1" topLeftCell="B1" zoomScaleNormal="100" workbookViewId="0">
      <selection activeCell="B10" sqref="B10:I10"/>
    </sheetView>
  </sheetViews>
  <sheetFormatPr defaultRowHeight="12.75" x14ac:dyDescent="0.2"/>
  <cols>
    <col min="1" max="1" width="0" style="2" hidden="1" customWidth="1"/>
    <col min="2" max="2" width="8.7109375" style="1" customWidth="1"/>
    <col min="3" max="3" width="33.140625" style="2" customWidth="1"/>
    <col min="4" max="4" width="10.7109375" style="2" customWidth="1"/>
    <col min="5" max="5" width="10.7109375" style="1" customWidth="1"/>
    <col min="6" max="8" width="10.7109375" style="2" customWidth="1"/>
    <col min="9" max="9" width="15.7109375" style="2" customWidth="1"/>
    <col min="10" max="16384" width="9.140625" style="2"/>
  </cols>
  <sheetData>
    <row r="1" spans="2:9" ht="12.75" customHeight="1" x14ac:dyDescent="0.2">
      <c r="B1" s="35"/>
      <c r="C1" s="35"/>
      <c r="D1" s="35"/>
      <c r="E1" s="35"/>
      <c r="F1" s="35"/>
      <c r="G1" s="35"/>
      <c r="H1" s="35"/>
      <c r="I1" s="35"/>
    </row>
    <row r="2" spans="2:9" ht="15" customHeight="1" x14ac:dyDescent="0.2">
      <c r="B2" s="36" t="s">
        <v>96</v>
      </c>
      <c r="C2" s="36"/>
      <c r="D2" s="36"/>
      <c r="E2" s="36"/>
      <c r="F2" s="36"/>
      <c r="G2" s="36"/>
      <c r="H2" s="36"/>
      <c r="I2" s="36"/>
    </row>
    <row r="3" spans="2:9" ht="15" customHeight="1" x14ac:dyDescent="0.2">
      <c r="B3" s="36"/>
      <c r="C3" s="36"/>
      <c r="D3" s="36"/>
      <c r="E3" s="36"/>
      <c r="F3" s="36"/>
      <c r="G3" s="36"/>
      <c r="H3" s="36"/>
      <c r="I3" s="36"/>
    </row>
    <row r="4" spans="2:9" ht="30" customHeight="1" x14ac:dyDescent="0.2">
      <c r="B4" s="37" t="s">
        <v>97</v>
      </c>
      <c r="C4" s="37"/>
      <c r="D4" s="37"/>
      <c r="E4" s="37"/>
      <c r="F4" s="37"/>
      <c r="G4" s="37"/>
      <c r="H4" s="37"/>
      <c r="I4" s="37"/>
    </row>
    <row r="5" spans="2:9" x14ac:dyDescent="0.2">
      <c r="B5" s="3"/>
      <c r="C5" s="4"/>
      <c r="D5" s="5"/>
      <c r="E5" s="6"/>
      <c r="F5" s="7"/>
      <c r="G5" s="7"/>
      <c r="H5" s="7"/>
      <c r="I5" s="7"/>
    </row>
    <row r="6" spans="2:9" ht="12.75" customHeight="1" x14ac:dyDescent="0.2">
      <c r="B6" s="10" t="s">
        <v>8</v>
      </c>
      <c r="C6" s="13" t="s">
        <v>0</v>
      </c>
      <c r="D6" s="13" t="s">
        <v>1</v>
      </c>
      <c r="E6" s="16" t="s">
        <v>7</v>
      </c>
      <c r="F6" s="19" t="s">
        <v>4</v>
      </c>
      <c r="G6" s="19"/>
      <c r="H6" s="19" t="s">
        <v>6</v>
      </c>
      <c r="I6" s="19"/>
    </row>
    <row r="7" spans="2:9" ht="12.75" customHeight="1" x14ac:dyDescent="0.2">
      <c r="B7" s="11"/>
      <c r="C7" s="14"/>
      <c r="D7" s="14"/>
      <c r="E7" s="17"/>
      <c r="F7" s="9" t="s">
        <v>2</v>
      </c>
      <c r="G7" s="9" t="s">
        <v>3</v>
      </c>
      <c r="H7" s="9" t="s">
        <v>2</v>
      </c>
      <c r="I7" s="9" t="s">
        <v>3</v>
      </c>
    </row>
    <row r="8" spans="2:9" x14ac:dyDescent="0.2">
      <c r="B8" s="12"/>
      <c r="C8" s="15"/>
      <c r="D8" s="15"/>
      <c r="E8" s="18"/>
      <c r="F8" s="8" t="s">
        <v>5</v>
      </c>
      <c r="G8" s="8" t="s">
        <v>5</v>
      </c>
      <c r="H8" s="8" t="s">
        <v>5</v>
      </c>
      <c r="I8" s="8" t="s">
        <v>5</v>
      </c>
    </row>
    <row r="9" spans="2:9" x14ac:dyDescent="0.2">
      <c r="B9" s="20">
        <v>1</v>
      </c>
      <c r="C9" s="20">
        <v>2</v>
      </c>
      <c r="D9" s="20">
        <v>3</v>
      </c>
      <c r="E9" s="21">
        <v>4</v>
      </c>
      <c r="F9" s="20">
        <v>5</v>
      </c>
      <c r="G9" s="20">
        <v>6</v>
      </c>
      <c r="H9" s="20">
        <v>7</v>
      </c>
      <c r="I9" s="20">
        <v>8</v>
      </c>
    </row>
    <row r="10" spans="2:9" ht="17.850000000000001" customHeight="1" x14ac:dyDescent="0.2">
      <c r="B10" s="22" t="s">
        <v>9</v>
      </c>
      <c r="C10" s="23"/>
      <c r="D10" s="23"/>
      <c r="E10" s="23"/>
      <c r="F10" s="23"/>
      <c r="G10" s="23"/>
      <c r="H10" s="23"/>
      <c r="I10" s="23"/>
    </row>
    <row r="11" spans="2:9" ht="17.850000000000001" customHeight="1" x14ac:dyDescent="0.2">
      <c r="B11" s="22" t="s">
        <v>10</v>
      </c>
      <c r="C11" s="23"/>
      <c r="D11" s="23"/>
      <c r="E11" s="23"/>
      <c r="F11" s="23"/>
      <c r="G11" s="23"/>
      <c r="H11" s="23"/>
      <c r="I11" s="23"/>
    </row>
    <row r="12" spans="2:9" ht="17.850000000000001" customHeight="1" x14ac:dyDescent="0.2">
      <c r="B12" s="24" t="s">
        <v>11</v>
      </c>
      <c r="C12" s="25"/>
      <c r="D12" s="25"/>
      <c r="E12" s="25"/>
      <c r="F12" s="25"/>
      <c r="G12" s="25"/>
      <c r="H12" s="25"/>
      <c r="I12" s="25"/>
    </row>
    <row r="13" spans="2:9" ht="25.5" x14ac:dyDescent="0.2">
      <c r="B13" s="26" t="s">
        <v>12</v>
      </c>
      <c r="C13" s="27" t="s">
        <v>14</v>
      </c>
      <c r="D13" s="28" t="s">
        <v>13</v>
      </c>
      <c r="E13" s="26">
        <v>5.1600000000000001E-5</v>
      </c>
      <c r="F13" s="29">
        <v>1554.2</v>
      </c>
      <c r="G13" s="34">
        <f>8.32*F13</f>
        <v>12930.944000000001</v>
      </c>
      <c r="H13" s="29">
        <v>0.08</v>
      </c>
      <c r="I13" s="34">
        <f>G13*E13</f>
        <v>0.6672367104000001</v>
      </c>
    </row>
    <row r="14" spans="2:9" ht="25.5" x14ac:dyDescent="0.2">
      <c r="B14" s="26" t="s">
        <v>12</v>
      </c>
      <c r="C14" s="27" t="s">
        <v>14</v>
      </c>
      <c r="D14" s="28" t="s">
        <v>13</v>
      </c>
      <c r="E14" s="26">
        <v>2.58E-5</v>
      </c>
      <c r="F14" s="29">
        <v>1554.2</v>
      </c>
      <c r="G14" s="34">
        <f t="shared" ref="G14:G35" si="0">8.32*F14</f>
        <v>12930.944000000001</v>
      </c>
      <c r="H14" s="29">
        <v>0.04</v>
      </c>
      <c r="I14" s="34">
        <f t="shared" ref="I14:I35" si="1">G14*E14</f>
        <v>0.33361835520000005</v>
      </c>
    </row>
    <row r="15" spans="2:9" ht="25.5" x14ac:dyDescent="0.2">
      <c r="B15" s="26" t="s">
        <v>15</v>
      </c>
      <c r="C15" s="27" t="s">
        <v>16</v>
      </c>
      <c r="D15" s="28" t="s">
        <v>17</v>
      </c>
      <c r="E15" s="26">
        <v>1.3</v>
      </c>
      <c r="F15" s="29">
        <v>38.51</v>
      </c>
      <c r="G15" s="34">
        <f t="shared" si="0"/>
        <v>320.40319999999997</v>
      </c>
      <c r="H15" s="29">
        <v>50.06</v>
      </c>
      <c r="I15" s="34">
        <f t="shared" si="1"/>
        <v>416.52415999999999</v>
      </c>
    </row>
    <row r="16" spans="2:9" ht="25.5" x14ac:dyDescent="0.2">
      <c r="B16" s="26" t="s">
        <v>18</v>
      </c>
      <c r="C16" s="27" t="s">
        <v>19</v>
      </c>
      <c r="D16" s="28" t="s">
        <v>17</v>
      </c>
      <c r="E16" s="26">
        <v>10</v>
      </c>
      <c r="F16" s="29">
        <v>6.22</v>
      </c>
      <c r="G16" s="34">
        <f t="shared" si="0"/>
        <v>51.750399999999999</v>
      </c>
      <c r="H16" s="29">
        <v>62.2</v>
      </c>
      <c r="I16" s="34">
        <f t="shared" si="1"/>
        <v>517.50400000000002</v>
      </c>
    </row>
    <row r="17" spans="2:9" ht="25.5" x14ac:dyDescent="0.2">
      <c r="B17" s="26" t="s">
        <v>20</v>
      </c>
      <c r="C17" s="27" t="s">
        <v>21</v>
      </c>
      <c r="D17" s="28" t="s">
        <v>22</v>
      </c>
      <c r="E17" s="26">
        <v>9.7930399999999995</v>
      </c>
      <c r="F17" s="29">
        <v>6.09</v>
      </c>
      <c r="G17" s="34">
        <f t="shared" si="0"/>
        <v>50.668799999999997</v>
      </c>
      <c r="H17" s="29">
        <v>59.64</v>
      </c>
      <c r="I17" s="34">
        <f t="shared" si="1"/>
        <v>496.20158515199995</v>
      </c>
    </row>
    <row r="18" spans="2:9" ht="25.5" x14ac:dyDescent="0.2">
      <c r="B18" s="26" t="s">
        <v>23</v>
      </c>
      <c r="C18" s="27" t="s">
        <v>24</v>
      </c>
      <c r="D18" s="28" t="s">
        <v>17</v>
      </c>
      <c r="E18" s="26">
        <v>1.9749399999999999</v>
      </c>
      <c r="F18" s="29">
        <v>2.44</v>
      </c>
      <c r="G18" s="34">
        <f t="shared" si="0"/>
        <v>20.300799999999999</v>
      </c>
      <c r="H18" s="29">
        <v>4.82</v>
      </c>
      <c r="I18" s="34">
        <f t="shared" si="1"/>
        <v>40.092861951999993</v>
      </c>
    </row>
    <row r="19" spans="2:9" ht="25.5" x14ac:dyDescent="0.2">
      <c r="B19" s="26" t="s">
        <v>25</v>
      </c>
      <c r="C19" s="27" t="s">
        <v>26</v>
      </c>
      <c r="D19" s="28" t="s">
        <v>17</v>
      </c>
      <c r="E19" s="26">
        <v>0.1439288</v>
      </c>
      <c r="F19" s="29">
        <v>3.15</v>
      </c>
      <c r="G19" s="34">
        <f t="shared" si="0"/>
        <v>26.207999999999998</v>
      </c>
      <c r="H19" s="29">
        <v>0.45</v>
      </c>
      <c r="I19" s="34">
        <f t="shared" si="1"/>
        <v>3.7720859903999995</v>
      </c>
    </row>
    <row r="20" spans="2:9" ht="25.5" x14ac:dyDescent="0.2">
      <c r="B20" s="26" t="s">
        <v>25</v>
      </c>
      <c r="C20" s="27" t="s">
        <v>26</v>
      </c>
      <c r="D20" s="28" t="s">
        <v>17</v>
      </c>
      <c r="E20" s="26">
        <v>0.13255919999999999</v>
      </c>
      <c r="F20" s="29">
        <v>3.15</v>
      </c>
      <c r="G20" s="34">
        <f t="shared" si="0"/>
        <v>26.207999999999998</v>
      </c>
      <c r="H20" s="29">
        <v>0.42</v>
      </c>
      <c r="I20" s="34">
        <f t="shared" si="1"/>
        <v>3.4741115135999996</v>
      </c>
    </row>
    <row r="21" spans="2:9" ht="25.5" x14ac:dyDescent="0.2">
      <c r="B21" s="26" t="s">
        <v>27</v>
      </c>
      <c r="C21" s="27" t="s">
        <v>28</v>
      </c>
      <c r="D21" s="28" t="s">
        <v>13</v>
      </c>
      <c r="E21" s="26">
        <v>3.1000000000000001E-5</v>
      </c>
      <c r="F21" s="29">
        <v>40650</v>
      </c>
      <c r="G21" s="34">
        <f t="shared" si="0"/>
        <v>338208</v>
      </c>
      <c r="H21" s="29">
        <v>1.26</v>
      </c>
      <c r="I21" s="34">
        <f t="shared" si="1"/>
        <v>10.484448</v>
      </c>
    </row>
    <row r="22" spans="2:9" ht="25.5" x14ac:dyDescent="0.2">
      <c r="B22" s="26" t="s">
        <v>29</v>
      </c>
      <c r="C22" s="27" t="s">
        <v>30</v>
      </c>
      <c r="D22" s="28" t="s">
        <v>13</v>
      </c>
      <c r="E22" s="26">
        <v>1.55E-4</v>
      </c>
      <c r="F22" s="29">
        <v>10068</v>
      </c>
      <c r="G22" s="34">
        <f t="shared" si="0"/>
        <v>83765.760000000009</v>
      </c>
      <c r="H22" s="29">
        <v>1.56</v>
      </c>
      <c r="I22" s="34">
        <f t="shared" si="1"/>
        <v>12.983692800000002</v>
      </c>
    </row>
    <row r="23" spans="2:9" ht="25.5" x14ac:dyDescent="0.2">
      <c r="B23" s="26" t="s">
        <v>31</v>
      </c>
      <c r="C23" s="27" t="s">
        <v>32</v>
      </c>
      <c r="D23" s="28" t="s">
        <v>13</v>
      </c>
      <c r="E23" s="26">
        <v>2.2000000000000001E-3</v>
      </c>
      <c r="F23" s="29">
        <v>11978</v>
      </c>
      <c r="G23" s="34">
        <f t="shared" si="0"/>
        <v>99656.960000000006</v>
      </c>
      <c r="H23" s="29">
        <v>26.35</v>
      </c>
      <c r="I23" s="34">
        <f t="shared" si="1"/>
        <v>219.24531200000004</v>
      </c>
    </row>
    <row r="24" spans="2:9" ht="25.5" x14ac:dyDescent="0.2">
      <c r="B24" s="26" t="s">
        <v>33</v>
      </c>
      <c r="C24" s="27" t="s">
        <v>34</v>
      </c>
      <c r="D24" s="28" t="s">
        <v>35</v>
      </c>
      <c r="E24" s="26">
        <v>1.01034E-2</v>
      </c>
      <c r="F24" s="29">
        <v>737</v>
      </c>
      <c r="G24" s="34">
        <f t="shared" si="0"/>
        <v>6131.84</v>
      </c>
      <c r="H24" s="29">
        <v>7.45</v>
      </c>
      <c r="I24" s="34">
        <f t="shared" si="1"/>
        <v>61.952432256000002</v>
      </c>
    </row>
    <row r="25" spans="2:9" ht="25.5" x14ac:dyDescent="0.2">
      <c r="B25" s="26" t="s">
        <v>36</v>
      </c>
      <c r="C25" s="27" t="s">
        <v>37</v>
      </c>
      <c r="D25" s="28" t="s">
        <v>38</v>
      </c>
      <c r="E25" s="26">
        <v>10.15</v>
      </c>
      <c r="F25" s="29">
        <v>10.199999999999999</v>
      </c>
      <c r="G25" s="34">
        <f t="shared" si="0"/>
        <v>84.86399999999999</v>
      </c>
      <c r="H25" s="29">
        <v>103.53</v>
      </c>
      <c r="I25" s="34">
        <f t="shared" si="1"/>
        <v>861.36959999999988</v>
      </c>
    </row>
    <row r="26" spans="2:9" ht="25.5" x14ac:dyDescent="0.2">
      <c r="B26" s="26" t="s">
        <v>39</v>
      </c>
      <c r="C26" s="27" t="s">
        <v>40</v>
      </c>
      <c r="D26" s="28" t="s">
        <v>17</v>
      </c>
      <c r="E26" s="26">
        <v>0.54910000000000003</v>
      </c>
      <c r="F26" s="29">
        <v>87.8</v>
      </c>
      <c r="G26" s="34">
        <f t="shared" si="0"/>
        <v>730.49599999999998</v>
      </c>
      <c r="H26" s="29">
        <v>48.21</v>
      </c>
      <c r="I26" s="34">
        <f t="shared" si="1"/>
        <v>401.11535359999999</v>
      </c>
    </row>
    <row r="27" spans="2:9" ht="25.5" x14ac:dyDescent="0.2">
      <c r="B27" s="26" t="s">
        <v>41</v>
      </c>
      <c r="C27" s="27" t="s">
        <v>42</v>
      </c>
      <c r="D27" s="28" t="s">
        <v>17</v>
      </c>
      <c r="E27" s="26">
        <v>9.69E-2</v>
      </c>
      <c r="F27" s="29">
        <v>118.6</v>
      </c>
      <c r="G27" s="34">
        <f t="shared" si="0"/>
        <v>986.75199999999995</v>
      </c>
      <c r="H27" s="29">
        <v>11.49</v>
      </c>
      <c r="I27" s="34">
        <f t="shared" si="1"/>
        <v>95.6162688</v>
      </c>
    </row>
    <row r="28" spans="2:9" ht="25.5" x14ac:dyDescent="0.2">
      <c r="B28" s="26" t="s">
        <v>43</v>
      </c>
      <c r="C28" s="27" t="s">
        <v>44</v>
      </c>
      <c r="D28" s="28" t="s">
        <v>17</v>
      </c>
      <c r="E28" s="26">
        <v>2.9070000000000002E-4</v>
      </c>
      <c r="F28" s="29">
        <v>108.4</v>
      </c>
      <c r="G28" s="34">
        <f t="shared" si="0"/>
        <v>901.88800000000003</v>
      </c>
      <c r="H28" s="29">
        <v>0.03</v>
      </c>
      <c r="I28" s="34">
        <f t="shared" si="1"/>
        <v>0.26217884160000005</v>
      </c>
    </row>
    <row r="29" spans="2:9" ht="25.5" x14ac:dyDescent="0.2">
      <c r="B29" s="26" t="s">
        <v>45</v>
      </c>
      <c r="C29" s="27" t="s">
        <v>46</v>
      </c>
      <c r="D29" s="28" t="s">
        <v>17</v>
      </c>
      <c r="E29" s="26">
        <v>0.19409999999999999</v>
      </c>
      <c r="F29" s="29">
        <v>59.99</v>
      </c>
      <c r="G29" s="34">
        <f t="shared" si="0"/>
        <v>499.11680000000001</v>
      </c>
      <c r="H29" s="29">
        <v>11.64</v>
      </c>
      <c r="I29" s="34">
        <f t="shared" si="1"/>
        <v>96.878570879999998</v>
      </c>
    </row>
    <row r="30" spans="2:9" ht="25.5" x14ac:dyDescent="0.2">
      <c r="B30" s="26" t="s">
        <v>47</v>
      </c>
      <c r="C30" s="27" t="s">
        <v>48</v>
      </c>
      <c r="D30" s="28" t="s">
        <v>13</v>
      </c>
      <c r="E30" s="26">
        <v>3.2000000000000002E-3</v>
      </c>
      <c r="F30" s="29">
        <v>734.5</v>
      </c>
      <c r="G30" s="34">
        <f t="shared" si="0"/>
        <v>6111.04</v>
      </c>
      <c r="H30" s="29">
        <v>2.35</v>
      </c>
      <c r="I30" s="34">
        <f t="shared" si="1"/>
        <v>19.555327999999999</v>
      </c>
    </row>
    <row r="31" spans="2:9" ht="25.5" x14ac:dyDescent="0.2">
      <c r="B31" s="26" t="s">
        <v>49</v>
      </c>
      <c r="C31" s="27" t="s">
        <v>50</v>
      </c>
      <c r="D31" s="28" t="s">
        <v>17</v>
      </c>
      <c r="E31" s="26">
        <v>1.1628000000000001</v>
      </c>
      <c r="F31" s="29">
        <v>548.29999999999995</v>
      </c>
      <c r="G31" s="34">
        <f t="shared" si="0"/>
        <v>4561.8559999999998</v>
      </c>
      <c r="H31" s="29">
        <v>637.55999999999995</v>
      </c>
      <c r="I31" s="34">
        <f t="shared" si="1"/>
        <v>5304.5261567999996</v>
      </c>
    </row>
    <row r="32" spans="2:9" ht="25.5" x14ac:dyDescent="0.2">
      <c r="B32" s="26" t="s">
        <v>51</v>
      </c>
      <c r="C32" s="27" t="s">
        <v>52</v>
      </c>
      <c r="D32" s="28" t="s">
        <v>13</v>
      </c>
      <c r="E32" s="26">
        <v>1.04E-5</v>
      </c>
      <c r="F32" s="29">
        <v>5989</v>
      </c>
      <c r="G32" s="34">
        <f t="shared" si="0"/>
        <v>49828.480000000003</v>
      </c>
      <c r="H32" s="29">
        <v>0.06</v>
      </c>
      <c r="I32" s="34">
        <f t="shared" si="1"/>
        <v>0.51821619200000002</v>
      </c>
    </row>
    <row r="33" spans="2:9" ht="25.5" x14ac:dyDescent="0.2">
      <c r="B33" s="26" t="s">
        <v>53</v>
      </c>
      <c r="C33" s="27" t="s">
        <v>54</v>
      </c>
      <c r="D33" s="28" t="s">
        <v>13</v>
      </c>
      <c r="E33" s="26">
        <v>6.4999999999999997E-3</v>
      </c>
      <c r="F33" s="29">
        <v>10200</v>
      </c>
      <c r="G33" s="34">
        <f t="shared" si="0"/>
        <v>84864</v>
      </c>
      <c r="H33" s="29">
        <v>66.3</v>
      </c>
      <c r="I33" s="34">
        <f t="shared" si="1"/>
        <v>551.61599999999999</v>
      </c>
    </row>
    <row r="34" spans="2:9" ht="38.25" x14ac:dyDescent="0.2">
      <c r="B34" s="26" t="s">
        <v>55</v>
      </c>
      <c r="C34" s="27" t="s">
        <v>56</v>
      </c>
      <c r="D34" s="28" t="s">
        <v>13</v>
      </c>
      <c r="E34" s="26">
        <v>1.04E-5</v>
      </c>
      <c r="F34" s="29">
        <v>5520</v>
      </c>
      <c r="G34" s="34">
        <f t="shared" si="0"/>
        <v>45926.400000000001</v>
      </c>
      <c r="H34" s="29">
        <v>0.06</v>
      </c>
      <c r="I34" s="34">
        <f t="shared" si="1"/>
        <v>0.47763456000000004</v>
      </c>
    </row>
    <row r="35" spans="2:9" ht="25.5" x14ac:dyDescent="0.2">
      <c r="B35" s="26" t="s">
        <v>57</v>
      </c>
      <c r="C35" s="27" t="s">
        <v>58</v>
      </c>
      <c r="D35" s="28" t="s">
        <v>17</v>
      </c>
      <c r="E35" s="26">
        <v>1.9380000000000001E-3</v>
      </c>
      <c r="F35" s="29">
        <v>1250</v>
      </c>
      <c r="G35" s="34">
        <f t="shared" si="0"/>
        <v>10400</v>
      </c>
      <c r="H35" s="29">
        <v>2.42</v>
      </c>
      <c r="I35" s="34">
        <f t="shared" si="1"/>
        <v>20.155200000000001</v>
      </c>
    </row>
    <row r="36" spans="2:9" ht="76.5" x14ac:dyDescent="0.2">
      <c r="B36" s="26" t="s">
        <v>59</v>
      </c>
      <c r="C36" s="27" t="s">
        <v>60</v>
      </c>
      <c r="D36" s="28" t="s">
        <v>38</v>
      </c>
      <c r="E36" s="26">
        <v>32.299999999999997</v>
      </c>
      <c r="F36" s="29"/>
      <c r="G36" s="29" t="s">
        <v>61</v>
      </c>
      <c r="H36" s="29"/>
      <c r="I36" s="29">
        <v>50517.85</v>
      </c>
    </row>
    <row r="37" spans="2:9" ht="38.25" x14ac:dyDescent="0.2">
      <c r="B37" s="26" t="s">
        <v>62</v>
      </c>
      <c r="C37" s="27" t="s">
        <v>63</v>
      </c>
      <c r="D37" s="28" t="s">
        <v>13</v>
      </c>
      <c r="E37" s="26">
        <v>7.9850000000000008E-3</v>
      </c>
      <c r="F37" s="29">
        <v>1487.6</v>
      </c>
      <c r="G37" s="34">
        <f>8.32*F37</f>
        <v>12376.832</v>
      </c>
      <c r="H37" s="29">
        <v>11.88</v>
      </c>
      <c r="I37" s="34">
        <f>G37*E37</f>
        <v>98.829003520000015</v>
      </c>
    </row>
    <row r="38" spans="2:9" ht="38.25" x14ac:dyDescent="0.2">
      <c r="B38" s="26" t="s">
        <v>64</v>
      </c>
      <c r="C38" s="27" t="s">
        <v>24</v>
      </c>
      <c r="D38" s="28" t="s">
        <v>17</v>
      </c>
      <c r="E38" s="26">
        <v>1.6795999999999998E-2</v>
      </c>
      <c r="F38" s="29">
        <v>2.44</v>
      </c>
      <c r="G38" s="34">
        <f t="shared" ref="G38:G52" si="2">8.32*F38</f>
        <v>20.300799999999999</v>
      </c>
      <c r="H38" s="29">
        <v>0.04</v>
      </c>
      <c r="I38" s="34">
        <f t="shared" ref="I38:I52" si="3">G38*E38</f>
        <v>0.34097223679999994</v>
      </c>
    </row>
    <row r="39" spans="2:9" ht="38.25" x14ac:dyDescent="0.2">
      <c r="B39" s="26" t="s">
        <v>65</v>
      </c>
      <c r="C39" s="27" t="s">
        <v>66</v>
      </c>
      <c r="D39" s="28" t="s">
        <v>35</v>
      </c>
      <c r="E39" s="26">
        <v>2</v>
      </c>
      <c r="F39" s="29">
        <v>153.76</v>
      </c>
      <c r="G39" s="34">
        <f t="shared" si="2"/>
        <v>1279.2832000000001</v>
      </c>
      <c r="H39" s="29">
        <v>307.52</v>
      </c>
      <c r="I39" s="34">
        <f t="shared" si="3"/>
        <v>2558.5664000000002</v>
      </c>
    </row>
    <row r="40" spans="2:9" ht="38.25" x14ac:dyDescent="0.2">
      <c r="B40" s="26" t="s">
        <v>67</v>
      </c>
      <c r="C40" s="27" t="s">
        <v>68</v>
      </c>
      <c r="D40" s="28" t="s">
        <v>17</v>
      </c>
      <c r="E40" s="26">
        <v>1.62792</v>
      </c>
      <c r="F40" s="29">
        <v>114.13</v>
      </c>
      <c r="G40" s="34">
        <f t="shared" si="2"/>
        <v>949.5616</v>
      </c>
      <c r="H40" s="29">
        <v>185.79</v>
      </c>
      <c r="I40" s="34">
        <f t="shared" si="3"/>
        <v>1545.810319872</v>
      </c>
    </row>
    <row r="41" spans="2:9" ht="38.25" x14ac:dyDescent="0.2">
      <c r="B41" s="26" t="s">
        <v>69</v>
      </c>
      <c r="C41" s="27" t="s">
        <v>70</v>
      </c>
      <c r="D41" s="28" t="s">
        <v>17</v>
      </c>
      <c r="E41" s="26">
        <v>3.26</v>
      </c>
      <c r="F41" s="29">
        <v>44.82</v>
      </c>
      <c r="G41" s="34">
        <f t="shared" si="2"/>
        <v>372.9024</v>
      </c>
      <c r="H41" s="29">
        <v>146.11000000000001</v>
      </c>
      <c r="I41" s="34">
        <f t="shared" si="3"/>
        <v>1215.661824</v>
      </c>
    </row>
    <row r="42" spans="2:9" ht="38.25" x14ac:dyDescent="0.2">
      <c r="B42" s="26" t="s">
        <v>69</v>
      </c>
      <c r="C42" s="27" t="s">
        <v>71</v>
      </c>
      <c r="D42" s="28" t="s">
        <v>17</v>
      </c>
      <c r="E42" s="26">
        <v>10.14</v>
      </c>
      <c r="F42" s="29">
        <v>44.82</v>
      </c>
      <c r="G42" s="34">
        <f t="shared" si="2"/>
        <v>372.9024</v>
      </c>
      <c r="H42" s="29">
        <v>454.47</v>
      </c>
      <c r="I42" s="34">
        <f t="shared" si="3"/>
        <v>3781.2303360000001</v>
      </c>
    </row>
    <row r="43" spans="2:9" ht="38.25" x14ac:dyDescent="0.2">
      <c r="B43" s="26" t="s">
        <v>72</v>
      </c>
      <c r="C43" s="27" t="s">
        <v>73</v>
      </c>
      <c r="D43" s="28" t="s">
        <v>17</v>
      </c>
      <c r="E43" s="26">
        <v>5.0999999999999996</v>
      </c>
      <c r="F43" s="29">
        <v>725.69</v>
      </c>
      <c r="G43" s="34">
        <f t="shared" si="2"/>
        <v>6037.7408000000005</v>
      </c>
      <c r="H43" s="29">
        <v>3701.02</v>
      </c>
      <c r="I43" s="34">
        <f t="shared" si="3"/>
        <v>30792.478080000001</v>
      </c>
    </row>
    <row r="44" spans="2:9" ht="38.25" x14ac:dyDescent="0.2">
      <c r="B44" s="26" t="s">
        <v>74</v>
      </c>
      <c r="C44" s="27" t="s">
        <v>75</v>
      </c>
      <c r="D44" s="28" t="s">
        <v>13</v>
      </c>
      <c r="E44" s="26">
        <v>0.62403600000000004</v>
      </c>
      <c r="F44" s="29">
        <v>480.09</v>
      </c>
      <c r="G44" s="34">
        <f t="shared" si="2"/>
        <v>3994.3487999999998</v>
      </c>
      <c r="H44" s="29">
        <v>299.58999999999997</v>
      </c>
      <c r="I44" s="34">
        <f t="shared" si="3"/>
        <v>2492.6174477568002</v>
      </c>
    </row>
    <row r="45" spans="2:9" ht="38.25" x14ac:dyDescent="0.2">
      <c r="B45" s="26" t="s">
        <v>76</v>
      </c>
      <c r="C45" s="27" t="s">
        <v>77</v>
      </c>
      <c r="D45" s="28" t="s">
        <v>13</v>
      </c>
      <c r="E45" s="26">
        <v>0.89729400000000004</v>
      </c>
      <c r="F45" s="29">
        <v>451.06</v>
      </c>
      <c r="G45" s="34">
        <f t="shared" si="2"/>
        <v>3752.8192000000004</v>
      </c>
      <c r="H45" s="29">
        <v>404.73</v>
      </c>
      <c r="I45" s="34">
        <f t="shared" si="3"/>
        <v>3367.3821512448003</v>
      </c>
    </row>
    <row r="46" spans="2:9" ht="38.25" x14ac:dyDescent="0.2">
      <c r="B46" s="26" t="s">
        <v>78</v>
      </c>
      <c r="C46" s="27" t="s">
        <v>79</v>
      </c>
      <c r="D46" s="28" t="s">
        <v>17</v>
      </c>
      <c r="E46" s="26">
        <v>6.2399999999999997E-2</v>
      </c>
      <c r="F46" s="29">
        <v>519.79999999999995</v>
      </c>
      <c r="G46" s="34">
        <f t="shared" si="2"/>
        <v>4324.7359999999999</v>
      </c>
      <c r="H46" s="29">
        <v>32.44</v>
      </c>
      <c r="I46" s="34">
        <f t="shared" si="3"/>
        <v>269.86352639999996</v>
      </c>
    </row>
    <row r="47" spans="2:9" ht="38.25" x14ac:dyDescent="0.2">
      <c r="B47" s="26" t="s">
        <v>80</v>
      </c>
      <c r="C47" s="27" t="s">
        <v>81</v>
      </c>
      <c r="D47" s="28" t="s">
        <v>22</v>
      </c>
      <c r="E47" s="26">
        <v>1427.66</v>
      </c>
      <c r="F47" s="29">
        <v>15.4</v>
      </c>
      <c r="G47" s="34">
        <f t="shared" si="2"/>
        <v>128.12800000000001</v>
      </c>
      <c r="H47" s="29">
        <v>21985.96</v>
      </c>
      <c r="I47" s="34">
        <f t="shared" si="3"/>
        <v>182923.22048000002</v>
      </c>
    </row>
    <row r="48" spans="2:9" ht="38.25" x14ac:dyDescent="0.2">
      <c r="B48" s="26" t="s">
        <v>82</v>
      </c>
      <c r="C48" s="27" t="s">
        <v>83</v>
      </c>
      <c r="D48" s="28" t="s">
        <v>84</v>
      </c>
      <c r="E48" s="26">
        <v>0.10192</v>
      </c>
      <c r="F48" s="29">
        <v>1740.2</v>
      </c>
      <c r="G48" s="34">
        <f t="shared" si="2"/>
        <v>14478.464000000002</v>
      </c>
      <c r="H48" s="29">
        <v>177.36</v>
      </c>
      <c r="I48" s="34">
        <f t="shared" si="3"/>
        <v>1475.6450508800001</v>
      </c>
    </row>
    <row r="49" spans="2:9" ht="38.25" x14ac:dyDescent="0.2">
      <c r="B49" s="26" t="s">
        <v>85</v>
      </c>
      <c r="C49" s="27" t="s">
        <v>86</v>
      </c>
      <c r="D49" s="28" t="s">
        <v>13</v>
      </c>
      <c r="E49" s="26">
        <v>0.28100000000000003</v>
      </c>
      <c r="F49" s="29">
        <v>7997.23</v>
      </c>
      <c r="G49" s="34">
        <f t="shared" si="2"/>
        <v>66536.953599999993</v>
      </c>
      <c r="H49" s="29">
        <v>2247.2199999999998</v>
      </c>
      <c r="I49" s="34">
        <f t="shared" si="3"/>
        <v>18696.8839616</v>
      </c>
    </row>
    <row r="50" spans="2:9" ht="51" x14ac:dyDescent="0.2">
      <c r="B50" s="26" t="s">
        <v>87</v>
      </c>
      <c r="C50" s="27" t="s">
        <v>88</v>
      </c>
      <c r="D50" s="28" t="s">
        <v>17</v>
      </c>
      <c r="E50" s="26">
        <v>1.375</v>
      </c>
      <c r="F50" s="29">
        <v>4275.3999999999996</v>
      </c>
      <c r="G50" s="34">
        <f t="shared" si="2"/>
        <v>35571.328000000001</v>
      </c>
      <c r="H50" s="29">
        <v>5878.68</v>
      </c>
      <c r="I50" s="34">
        <f t="shared" si="3"/>
        <v>48910.576000000001</v>
      </c>
    </row>
    <row r="51" spans="2:9" ht="38.25" x14ac:dyDescent="0.2">
      <c r="B51" s="26" t="s">
        <v>89</v>
      </c>
      <c r="C51" s="27" t="s">
        <v>90</v>
      </c>
      <c r="D51" s="28" t="s">
        <v>38</v>
      </c>
      <c r="E51" s="26">
        <v>75.632000000000005</v>
      </c>
      <c r="F51" s="29">
        <v>19.75</v>
      </c>
      <c r="G51" s="34">
        <f t="shared" si="2"/>
        <v>164.32</v>
      </c>
      <c r="H51" s="29">
        <v>1493.73</v>
      </c>
      <c r="I51" s="34">
        <f t="shared" si="3"/>
        <v>12427.85024</v>
      </c>
    </row>
    <row r="52" spans="2:9" ht="38.25" x14ac:dyDescent="0.2">
      <c r="B52" s="26" t="s">
        <v>91</v>
      </c>
      <c r="C52" s="27" t="s">
        <v>92</v>
      </c>
      <c r="D52" s="28" t="s">
        <v>13</v>
      </c>
      <c r="E52" s="26">
        <v>0.12920000000000001</v>
      </c>
      <c r="F52" s="29">
        <v>4648.08</v>
      </c>
      <c r="G52" s="34">
        <f t="shared" si="2"/>
        <v>38672.025600000001</v>
      </c>
      <c r="H52" s="29">
        <v>600.53</v>
      </c>
      <c r="I52" s="34">
        <f t="shared" si="3"/>
        <v>4996.4257075200003</v>
      </c>
    </row>
    <row r="53" spans="2:9" x14ac:dyDescent="0.2">
      <c r="B53" s="30" t="s">
        <v>93</v>
      </c>
      <c r="C53" s="31" t="s">
        <v>94</v>
      </c>
      <c r="D53" s="32"/>
      <c r="E53" s="30" t="s">
        <v>93</v>
      </c>
      <c r="F53" s="33"/>
      <c r="G53" s="33"/>
      <c r="H53" s="33">
        <f>SUM(H13:H52)</f>
        <v>39025.050000000003</v>
      </c>
      <c r="I53" s="33">
        <f>SUM(I13:I52)</f>
        <v>375206.55755343358</v>
      </c>
    </row>
    <row r="56" spans="2:9" ht="13.5" customHeight="1" x14ac:dyDescent="0.2">
      <c r="B56" s="1" t="s">
        <v>95</v>
      </c>
    </row>
  </sheetData>
  <mergeCells count="12">
    <mergeCell ref="B10:I10"/>
    <mergeCell ref="B11:I11"/>
    <mergeCell ref="B12:I12"/>
    <mergeCell ref="B1:I1"/>
    <mergeCell ref="B2:I3"/>
    <mergeCell ref="B4:I4"/>
    <mergeCell ref="B6:B8"/>
    <mergeCell ref="C6:C8"/>
    <mergeCell ref="D6:D8"/>
    <mergeCell ref="E6:E8"/>
    <mergeCell ref="F6:G6"/>
    <mergeCell ref="H6:I6"/>
  </mergeCells>
  <phoneticPr fontId="2" type="noConversion"/>
  <pageMargins left="0.23622047244094491" right="0.19685039370078741" top="0.31496062992125984" bottom="0.27559055118110237" header="0.27559055118110237" footer="0.23622047244094491"/>
  <pageSetup paperSize="9" fitToHeight="0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Мои данные</vt:lpstr>
      <vt:lpstr>'Мои данные'!Заголовки_для_печати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Рогозина Наталья Юрьевна</cp:lastModifiedBy>
  <cp:lastPrinted>2021-06-24T10:17:03Z</cp:lastPrinted>
  <dcterms:created xsi:type="dcterms:W3CDTF">2003-01-28T12:33:10Z</dcterms:created>
  <dcterms:modified xsi:type="dcterms:W3CDTF">2023-05-11T10:22:25Z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